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865" windowHeight="925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T11" i="4" l="1"/>
  <c r="V11" i="4"/>
  <c r="W11" i="4"/>
  <c r="T12" i="4"/>
  <c r="V12" i="4"/>
  <c r="W12" i="4" s="1"/>
  <c r="T13" i="4"/>
  <c r="V13" i="4"/>
  <c r="W13" i="4"/>
  <c r="T14" i="4"/>
  <c r="V14" i="4"/>
  <c r="W14" i="4" s="1"/>
  <c r="T15" i="4"/>
  <c r="V15" i="4"/>
  <c r="W15" i="4"/>
  <c r="T16" i="4"/>
  <c r="V16" i="4"/>
  <c r="W16" i="4" s="1"/>
  <c r="T17" i="4"/>
  <c r="V17" i="4"/>
  <c r="W17" i="4"/>
  <c r="T18" i="4"/>
  <c r="V18" i="4"/>
  <c r="W18" i="4" s="1"/>
  <c r="T19" i="4"/>
  <c r="V19" i="4"/>
  <c r="W19" i="4"/>
  <c r="T20" i="4"/>
  <c r="V20" i="4"/>
  <c r="W20" i="4" s="1"/>
  <c r="T21" i="4"/>
  <c r="V21" i="4"/>
  <c r="W21" i="4"/>
  <c r="T22" i="4"/>
  <c r="V22" i="4"/>
  <c r="W22" i="4" s="1"/>
  <c r="T23" i="4"/>
  <c r="V23" i="4"/>
  <c r="W23" i="4"/>
  <c r="T24" i="4"/>
  <c r="V24" i="4"/>
  <c r="W24" i="4" s="1"/>
  <c r="T25" i="4"/>
  <c r="V25" i="4"/>
  <c r="W25" i="4"/>
  <c r="T26" i="4"/>
  <c r="V26" i="4"/>
  <c r="W26" i="4" s="1"/>
  <c r="T27" i="4"/>
  <c r="V27" i="4"/>
  <c r="W27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V10" i="4" l="1"/>
  <c r="W10" i="4" s="1"/>
  <c r="T10" i="4"/>
  <c r="K28" i="4" l="1"/>
  <c r="W28" i="4"/>
  <c r="T28" i="4"/>
  <c r="O10" i="4"/>
  <c r="O28" i="4" l="1"/>
</calcChain>
</file>

<file path=xl/sharedStrings.xml><?xml version="1.0" encoding="utf-8"?>
<sst xmlns="http://schemas.openxmlformats.org/spreadsheetml/2006/main" count="92" uniqueCount="70">
  <si>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</si>
  <si>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</si>
  <si>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</si>
  <si>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</si>
  <si>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</si>
  <si>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</si>
  <si>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</si>
  <si>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</si>
  <si>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</si>
  <si>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</si>
  <si>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</si>
  <si>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</si>
  <si>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</si>
  <si>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</si>
  <si>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заполнить</t>
  </si>
  <si>
    <t>№ позиции</t>
  </si>
  <si>
    <t>№ лота</t>
  </si>
  <si>
    <t>ОКВЭД2</t>
  </si>
  <si>
    <t xml:space="preserve">Количество </t>
  </si>
  <si>
    <t>Наименование оказываемых услуг</t>
  </si>
  <si>
    <t>Требования к услугам</t>
  </si>
  <si>
    <t>Сроки оказания услуг</t>
  </si>
  <si>
    <t>ООО «Волжские коммунальные системы»</t>
  </si>
  <si>
    <t>"_____"________________ 202___ г.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</si>
  <si>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</si>
  <si>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</si>
  <si>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</si>
  <si>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НДС (%)</t>
  </si>
  <si>
    <t>2. Применяемая участником ставка НДС</t>
  </si>
  <si>
    <t>В соответствии с техническим заданием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</si>
  <si>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</si>
  <si>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Расходы по перевозке, а также прочие расходы, необходимые для оказаниия услуг, включены в цену и возмещению не подлежат.</t>
  </si>
  <si>
    <t>3. Условия о транспортных и прочих расходах</t>
  </si>
  <si>
    <t>4. Срок, порядок и форма оплаты</t>
  </si>
  <si>
    <t>Согласно техническому заданию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</si>
  <si>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</si>
  <si>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71.12.40.120</t>
  </si>
  <si>
    <t>71.12</t>
  </si>
  <si>
    <t>в сроки, установленные техническим заданием</t>
  </si>
  <si>
    <t>Итоговая стоимость, руб. 
БЕЗ НДС</t>
  </si>
  <si>
    <t>Цена одной единицы услуги, руб. 
БЕЗ НДС</t>
  </si>
  <si>
    <t>Итоговая стоимость, руб. 
С НДС</t>
  </si>
  <si>
    <t>шт</t>
  </si>
  <si>
    <t>ИТОГО, цена предложения (договора)</t>
  </si>
  <si>
    <t>ЗАПОЛНЯЕТСЯ УЧАСТНИКОМ*</t>
  </si>
  <si>
    <t>* ячейки, выделенные цветом</t>
  </si>
  <si>
    <t>ОКПД2</t>
  </si>
  <si>
    <t>ФА000012</t>
  </si>
  <si>
    <t>с момента заключения договора по 31.12.2022</t>
  </si>
  <si>
    <t>Поверка средств измерений</t>
  </si>
  <si>
    <t>1 Услуги по поверке средств измерений</t>
  </si>
  <si>
    <t xml:space="preserve">Манометр  электроконтактный ДМ 2010 СгУ2  </t>
  </si>
  <si>
    <t xml:space="preserve">Манометр электроконтактный ДМ 2010 СгУ2 </t>
  </si>
  <si>
    <t>Мановакуумметр технический  МВПЗ-УУ2</t>
  </si>
  <si>
    <t>Манометр технический</t>
  </si>
  <si>
    <t xml:space="preserve">Дифманометр стрелочный показывающий ДСП-80В </t>
  </si>
  <si>
    <t>Напоромер</t>
  </si>
  <si>
    <t>Газоанализатор «Ока-92МТ» (за 1 канал)</t>
  </si>
  <si>
    <t>Газоанализатор «Seitron»</t>
  </si>
  <si>
    <t xml:space="preserve">Термометр технический жидкостный </t>
  </si>
  <si>
    <t>Мегаомметр Е6-32</t>
  </si>
  <si>
    <t>Тепловизор FLIR</t>
  </si>
  <si>
    <t xml:space="preserve">Клещи токовые (с мультиметром) </t>
  </si>
  <si>
    <t>Клещи токовые (с мультиметром) UNI-T</t>
  </si>
  <si>
    <t>Мультиметр цифровой APPA-109N</t>
  </si>
  <si>
    <t>Термометры сопротивления из платины (КТПТР-01)</t>
  </si>
  <si>
    <t>Люксметр Testo 540</t>
  </si>
  <si>
    <t>Счетчик воды СТВХ-50</t>
  </si>
  <si>
    <t>пара</t>
  </si>
  <si>
    <t>согласно графику оказания услуги и заявкам заказчика (техническое задание)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</si>
</sst>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  <xf numFmtId="9" fontId="14" fillId="0" borderId="0" applyFont="0" applyFill="0" applyBorder="0" applyAlignment="0" applyProtection="0"/>
  </cellStyleXfs>
  <cellXfs count="77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12" fillId="0" borderId="1" xfId="3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9" fontId="6" fillId="2" borderId="1" xfId="4" applyFont="1" applyFill="1" applyBorder="1" applyAlignment="1" applyProtection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right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9" fontId="6" fillId="4" borderId="1" xfId="4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/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9" fillId="4" borderId="1" xfId="0" applyNumberFormat="1" applyFont="1" applyFill="1" applyBorder="1" applyAlignment="1" applyProtection="1">
      <alignment horizontal="center" vertical="top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4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13" xfId="0" applyNumberFormat="1" applyFont="1" applyFill="1" applyBorder="1" applyAlignment="1" applyProtection="1">
      <alignment horizontal="center" vertical="center" wrapText="1"/>
    </xf>
    <xf numFmtId="49" fontId="6" fillId="4" borderId="2" xfId="0" applyNumberFormat="1" applyFont="1" applyFill="1" applyBorder="1" applyAlignment="1" applyProtection="1">
      <alignment horizontal="center" vertical="center" wrapText="1"/>
    </xf>
    <xf numFmtId="49" fontId="6" fillId="4" borderId="4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49" fontId="6" fillId="2" borderId="11" xfId="0" applyNumberFormat="1" applyFont="1" applyFill="1" applyBorder="1" applyAlignment="1" applyProtection="1">
      <alignment horizontal="center" vertical="center" wrapText="1"/>
    </xf>
    <xf numFmtId="49" fontId="6" fillId="2" borderId="12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</cellXfs>
  <cellStyles count="5">
    <cellStyle name="TableStyleLight1" xfId="3"/>
    <cellStyle name="Обычный" xfId="0" builtinId="0"/>
    <cellStyle name="Обычный 2 3" xfId="2"/>
    <cellStyle name="Процентный" xfId="4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tabSelected="1" zoomScale="70" zoomScaleNormal="70" zoomScaleSheetLayoutView="70" workbookViewId="0">
      <pane xSplit="15" ySplit="8" topLeftCell="P9" activePane="bottomRight" state="frozen"/>
      <selection pane="topRight" activeCell="P1" sqref="P1"/>
      <selection pane="bottomLeft" activeCell="A9" sqref="A9"/>
      <selection pane="bottomRight" activeCell="S13" sqref="S13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8" style="1" customWidth="1"/>
    <col min="16" max="16" width="14.140625" style="1" customWidth="1"/>
    <col min="17" max="17" width="13.140625" style="1" customWidth="1"/>
    <col min="18" max="18" width="14.28515625" style="1" customWidth="1"/>
    <col min="19" max="19" width="25.28515625" style="1" customWidth="1"/>
    <col min="20" max="20" width="27.140625" style="1" customWidth="1"/>
    <col min="21" max="21" width="18" style="1" customWidth="1"/>
    <col min="22" max="23" width="18.42578125" style="1" customWidth="1"/>
    <col min="24" max="16384" width="8.85546875" style="1"/>
  </cols>
  <sheetData>
    <row r="1" spans="1:23" ht="18.75" customHeight="1" x14ac:dyDescent="0.2">
      <c r="W1" s="3" t="s">
        <v>8</v>
      </c>
    </row>
    <row r="2" spans="1:23" ht="42.75" customHeight="1" x14ac:dyDescent="0.2">
      <c r="A2" s="4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R2" s="5"/>
    </row>
    <row r="3" spans="1:23" ht="20.25" customHeight="1" x14ac:dyDescent="0.2">
      <c r="A3" s="6" t="s">
        <v>5</v>
      </c>
      <c r="B3" s="5"/>
      <c r="C3" s="5"/>
      <c r="D3" s="39">
        <v>21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R3" s="5"/>
    </row>
    <row r="4" spans="1:23" ht="20.25" customHeight="1" x14ac:dyDescent="0.2">
      <c r="A4" s="6" t="s">
        <v>4</v>
      </c>
      <c r="B4" s="7"/>
      <c r="C4" s="7"/>
      <c r="D4" s="39" t="s">
        <v>50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R4" s="8"/>
    </row>
    <row r="5" spans="1:23" ht="18" customHeight="1" x14ac:dyDescent="0.2">
      <c r="A5" s="6" t="s">
        <v>11</v>
      </c>
      <c r="B5" s="7"/>
      <c r="C5" s="7"/>
      <c r="D5" s="41" t="s">
        <v>14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R5" s="8"/>
    </row>
    <row r="6" spans="1:23" ht="23.25" customHeight="1" x14ac:dyDescent="0.2">
      <c r="A6" s="9" t="s">
        <v>1</v>
      </c>
    </row>
    <row r="7" spans="1:23" ht="35.25" customHeight="1" x14ac:dyDescent="0.2">
      <c r="A7" s="25"/>
      <c r="B7" s="25"/>
      <c r="C7" s="25"/>
      <c r="D7" s="25"/>
      <c r="E7" s="25"/>
      <c r="F7" s="26"/>
      <c r="G7" s="26"/>
      <c r="H7" s="26"/>
      <c r="I7" s="26"/>
      <c r="J7" s="26"/>
      <c r="K7" s="25"/>
      <c r="L7" s="48" t="s">
        <v>21</v>
      </c>
      <c r="M7" s="49"/>
      <c r="N7" s="44" t="s">
        <v>40</v>
      </c>
      <c r="O7" s="44" t="s">
        <v>39</v>
      </c>
      <c r="P7" s="43" t="s">
        <v>44</v>
      </c>
      <c r="Q7" s="43"/>
      <c r="R7" s="43"/>
      <c r="S7" s="43"/>
      <c r="T7" s="43"/>
      <c r="U7" s="43"/>
      <c r="V7" s="43"/>
      <c r="W7" s="43"/>
    </row>
    <row r="8" spans="1:23" ht="92.25" customHeight="1" x14ac:dyDescent="0.2">
      <c r="A8" s="28" t="s">
        <v>15</v>
      </c>
      <c r="B8" s="28" t="s">
        <v>16</v>
      </c>
      <c r="C8" s="28" t="s">
        <v>46</v>
      </c>
      <c r="D8" s="28" t="s">
        <v>17</v>
      </c>
      <c r="E8" s="28" t="s">
        <v>2</v>
      </c>
      <c r="F8" s="28" t="s">
        <v>19</v>
      </c>
      <c r="G8" s="28" t="s">
        <v>20</v>
      </c>
      <c r="H8" s="28" t="s">
        <v>3</v>
      </c>
      <c r="I8" s="28" t="s">
        <v>0</v>
      </c>
      <c r="J8" s="28" t="s">
        <v>25</v>
      </c>
      <c r="K8" s="28" t="s">
        <v>18</v>
      </c>
      <c r="L8" s="50"/>
      <c r="M8" s="51"/>
      <c r="N8" s="45"/>
      <c r="O8" s="45"/>
      <c r="P8" s="46" t="s">
        <v>21</v>
      </c>
      <c r="Q8" s="47"/>
      <c r="R8" s="35" t="s">
        <v>6</v>
      </c>
      <c r="S8" s="35" t="s">
        <v>40</v>
      </c>
      <c r="T8" s="35" t="s">
        <v>39</v>
      </c>
      <c r="U8" s="35" t="s">
        <v>27</v>
      </c>
      <c r="V8" s="35" t="s">
        <v>26</v>
      </c>
      <c r="W8" s="35" t="s">
        <v>41</v>
      </c>
    </row>
    <row r="9" spans="1:23" ht="77.25" customHeight="1" x14ac:dyDescent="0.2">
      <c r="A9" s="22">
        <v>1</v>
      </c>
      <c r="B9" s="22">
        <v>1</v>
      </c>
      <c r="C9" s="29" t="s">
        <v>36</v>
      </c>
      <c r="D9" s="29" t="s">
        <v>37</v>
      </c>
      <c r="E9" s="27" t="s">
        <v>47</v>
      </c>
      <c r="F9" s="30" t="s">
        <v>49</v>
      </c>
      <c r="G9" s="31" t="s">
        <v>29</v>
      </c>
      <c r="H9" s="31"/>
      <c r="I9" s="11" t="s">
        <v>22</v>
      </c>
      <c r="J9" s="11" t="s">
        <v>34</v>
      </c>
      <c r="K9" s="23"/>
      <c r="L9" s="57" t="s">
        <v>48</v>
      </c>
      <c r="M9" s="58"/>
      <c r="N9" s="32"/>
      <c r="O9" s="23"/>
      <c r="P9" s="52" t="s">
        <v>48</v>
      </c>
      <c r="Q9" s="53"/>
      <c r="R9" s="35" t="s">
        <v>69</v>
      </c>
      <c r="S9" s="36"/>
      <c r="T9" s="36"/>
      <c r="U9" s="37"/>
      <c r="V9" s="36"/>
      <c r="W9" s="36"/>
    </row>
    <row r="10" spans="1:23" ht="26.25" customHeight="1" x14ac:dyDescent="0.2">
      <c r="A10" s="22"/>
      <c r="B10" s="22"/>
      <c r="C10" s="29"/>
      <c r="D10" s="29"/>
      <c r="E10" s="27"/>
      <c r="F10" s="34" t="s">
        <v>51</v>
      </c>
      <c r="G10" s="31"/>
      <c r="H10" s="31" t="s">
        <v>42</v>
      </c>
      <c r="I10" s="11"/>
      <c r="J10" s="11"/>
      <c r="K10" s="23">
        <v>1</v>
      </c>
      <c r="L10" s="61" t="s">
        <v>38</v>
      </c>
      <c r="M10" s="62"/>
      <c r="N10" s="32">
        <v>269.70999999999998</v>
      </c>
      <c r="O10" s="23">
        <f t="shared" ref="O10:O27" si="0">N10*K10</f>
        <v>269.70999999999998</v>
      </c>
      <c r="P10" s="65" t="s">
        <v>38</v>
      </c>
      <c r="Q10" s="66"/>
      <c r="R10" s="10"/>
      <c r="S10" s="24"/>
      <c r="T10" s="24">
        <f>K10*S10</f>
        <v>0</v>
      </c>
      <c r="U10" s="33"/>
      <c r="V10" s="24">
        <f>ROUND((S10+S10*U10),2)</f>
        <v>0</v>
      </c>
      <c r="W10" s="24">
        <f>ROUND(V10*K10,2)</f>
        <v>0</v>
      </c>
    </row>
    <row r="11" spans="1:23" ht="26.25" customHeight="1" x14ac:dyDescent="0.2">
      <c r="A11" s="22"/>
      <c r="B11" s="22"/>
      <c r="C11" s="29"/>
      <c r="D11" s="29"/>
      <c r="E11" s="27"/>
      <c r="F11" s="34" t="s">
        <v>52</v>
      </c>
      <c r="G11" s="31"/>
      <c r="H11" s="31" t="s">
        <v>42</v>
      </c>
      <c r="I11" s="11"/>
      <c r="J11" s="11"/>
      <c r="K11" s="23">
        <v>1</v>
      </c>
      <c r="L11" s="63"/>
      <c r="M11" s="64"/>
      <c r="N11" s="32">
        <v>269.70999999999998</v>
      </c>
      <c r="O11" s="23">
        <f t="shared" si="0"/>
        <v>269.70999999999998</v>
      </c>
      <c r="P11" s="67"/>
      <c r="Q11" s="68"/>
      <c r="R11" s="10"/>
      <c r="S11" s="24"/>
      <c r="T11" s="24">
        <f t="shared" ref="T11:T27" si="1">K11*S11</f>
        <v>0</v>
      </c>
      <c r="U11" s="33"/>
      <c r="V11" s="24">
        <f t="shared" ref="V11:V27" si="2">ROUND((S11+S11*U11),2)</f>
        <v>0</v>
      </c>
      <c r="W11" s="24">
        <f t="shared" ref="W11:W27" si="3">ROUND(V11*K11,2)</f>
        <v>0</v>
      </c>
    </row>
    <row r="12" spans="1:23" ht="26.25" customHeight="1" x14ac:dyDescent="0.2">
      <c r="A12" s="22"/>
      <c r="B12" s="22"/>
      <c r="C12" s="29"/>
      <c r="D12" s="29"/>
      <c r="E12" s="27"/>
      <c r="F12" s="34" t="s">
        <v>53</v>
      </c>
      <c r="G12" s="31"/>
      <c r="H12" s="31" t="s">
        <v>42</v>
      </c>
      <c r="I12" s="11"/>
      <c r="J12" s="11"/>
      <c r="K12" s="23">
        <v>1</v>
      </c>
      <c r="L12" s="63"/>
      <c r="M12" s="64"/>
      <c r="N12" s="32">
        <v>141.80000000000001</v>
      </c>
      <c r="O12" s="23">
        <f t="shared" si="0"/>
        <v>141.80000000000001</v>
      </c>
      <c r="P12" s="67"/>
      <c r="Q12" s="68"/>
      <c r="R12" s="10"/>
      <c r="S12" s="24"/>
      <c r="T12" s="24">
        <f t="shared" si="1"/>
        <v>0</v>
      </c>
      <c r="U12" s="33"/>
      <c r="V12" s="24">
        <f t="shared" si="2"/>
        <v>0</v>
      </c>
      <c r="W12" s="24">
        <f t="shared" si="3"/>
        <v>0</v>
      </c>
    </row>
    <row r="13" spans="1:23" ht="26.25" customHeight="1" x14ac:dyDescent="0.2">
      <c r="A13" s="22"/>
      <c r="B13" s="22"/>
      <c r="C13" s="29"/>
      <c r="D13" s="29"/>
      <c r="E13" s="27"/>
      <c r="F13" s="34" t="s">
        <v>53</v>
      </c>
      <c r="G13" s="31"/>
      <c r="H13" s="31" t="s">
        <v>42</v>
      </c>
      <c r="I13" s="11"/>
      <c r="J13" s="11"/>
      <c r="K13" s="23">
        <v>1</v>
      </c>
      <c r="L13" s="63"/>
      <c r="M13" s="64"/>
      <c r="N13" s="32">
        <v>141.80000000000001</v>
      </c>
      <c r="O13" s="23">
        <f t="shared" si="0"/>
        <v>141.80000000000001</v>
      </c>
      <c r="P13" s="67"/>
      <c r="Q13" s="68"/>
      <c r="R13" s="10"/>
      <c r="S13" s="24"/>
      <c r="T13" s="24">
        <f t="shared" si="1"/>
        <v>0</v>
      </c>
      <c r="U13" s="33"/>
      <c r="V13" s="24">
        <f t="shared" si="2"/>
        <v>0</v>
      </c>
      <c r="W13" s="24">
        <f t="shared" si="3"/>
        <v>0</v>
      </c>
    </row>
    <row r="14" spans="1:23" ht="26.25" customHeight="1" x14ac:dyDescent="0.2">
      <c r="A14" s="22"/>
      <c r="B14" s="22"/>
      <c r="C14" s="29"/>
      <c r="D14" s="29"/>
      <c r="E14" s="27"/>
      <c r="F14" s="34" t="s">
        <v>54</v>
      </c>
      <c r="G14" s="31"/>
      <c r="H14" s="31" t="s">
        <v>42</v>
      </c>
      <c r="I14" s="11"/>
      <c r="J14" s="11"/>
      <c r="K14" s="23">
        <v>33</v>
      </c>
      <c r="L14" s="63"/>
      <c r="M14" s="64"/>
      <c r="N14" s="32">
        <v>152.49</v>
      </c>
      <c r="O14" s="23">
        <f t="shared" si="0"/>
        <v>5032.17</v>
      </c>
      <c r="P14" s="67"/>
      <c r="Q14" s="68"/>
      <c r="R14" s="10"/>
      <c r="S14" s="24"/>
      <c r="T14" s="24">
        <f t="shared" si="1"/>
        <v>0</v>
      </c>
      <c r="U14" s="33"/>
      <c r="V14" s="24">
        <f t="shared" si="2"/>
        <v>0</v>
      </c>
      <c r="W14" s="24">
        <f t="shared" si="3"/>
        <v>0</v>
      </c>
    </row>
    <row r="15" spans="1:23" ht="26.25" customHeight="1" x14ac:dyDescent="0.2">
      <c r="A15" s="22"/>
      <c r="B15" s="22"/>
      <c r="C15" s="29"/>
      <c r="D15" s="29"/>
      <c r="E15" s="27"/>
      <c r="F15" s="34" t="s">
        <v>55</v>
      </c>
      <c r="G15" s="31"/>
      <c r="H15" s="31" t="s">
        <v>42</v>
      </c>
      <c r="I15" s="11"/>
      <c r="J15" s="11"/>
      <c r="K15" s="23">
        <v>1</v>
      </c>
      <c r="L15" s="63"/>
      <c r="M15" s="64"/>
      <c r="N15" s="32">
        <v>636.25</v>
      </c>
      <c r="O15" s="23">
        <f t="shared" si="0"/>
        <v>636.25</v>
      </c>
      <c r="P15" s="67"/>
      <c r="Q15" s="68"/>
      <c r="R15" s="10"/>
      <c r="S15" s="24"/>
      <c r="T15" s="24">
        <f t="shared" si="1"/>
        <v>0</v>
      </c>
      <c r="U15" s="33"/>
      <c r="V15" s="24">
        <f t="shared" si="2"/>
        <v>0</v>
      </c>
      <c r="W15" s="24">
        <f t="shared" si="3"/>
        <v>0</v>
      </c>
    </row>
    <row r="16" spans="1:23" ht="26.25" customHeight="1" x14ac:dyDescent="0.2">
      <c r="A16" s="22"/>
      <c r="B16" s="22"/>
      <c r="C16" s="29"/>
      <c r="D16" s="29"/>
      <c r="E16" s="27"/>
      <c r="F16" s="34" t="s">
        <v>56</v>
      </c>
      <c r="G16" s="31"/>
      <c r="H16" s="31" t="s">
        <v>42</v>
      </c>
      <c r="I16" s="11"/>
      <c r="J16" s="11"/>
      <c r="K16" s="23">
        <v>3</v>
      </c>
      <c r="L16" s="63"/>
      <c r="M16" s="64"/>
      <c r="N16" s="32">
        <v>260.24</v>
      </c>
      <c r="O16" s="23">
        <f t="shared" si="0"/>
        <v>780.72</v>
      </c>
      <c r="P16" s="67"/>
      <c r="Q16" s="68"/>
      <c r="R16" s="10"/>
      <c r="S16" s="24"/>
      <c r="T16" s="24">
        <f t="shared" si="1"/>
        <v>0</v>
      </c>
      <c r="U16" s="33"/>
      <c r="V16" s="24">
        <f t="shared" si="2"/>
        <v>0</v>
      </c>
      <c r="W16" s="24">
        <f t="shared" si="3"/>
        <v>0</v>
      </c>
    </row>
    <row r="17" spans="1:23" ht="26.25" customHeight="1" x14ac:dyDescent="0.2">
      <c r="A17" s="22"/>
      <c r="B17" s="22"/>
      <c r="C17" s="29"/>
      <c r="D17" s="29"/>
      <c r="E17" s="27"/>
      <c r="F17" s="34" t="s">
        <v>57</v>
      </c>
      <c r="G17" s="31"/>
      <c r="H17" s="31" t="s">
        <v>42</v>
      </c>
      <c r="I17" s="11"/>
      <c r="J17" s="11"/>
      <c r="K17" s="23">
        <v>102</v>
      </c>
      <c r="L17" s="63"/>
      <c r="M17" s="64"/>
      <c r="N17" s="32">
        <v>2295.7000000000003</v>
      </c>
      <c r="O17" s="23">
        <f t="shared" si="0"/>
        <v>234161.40000000002</v>
      </c>
      <c r="P17" s="67"/>
      <c r="Q17" s="68"/>
      <c r="R17" s="10"/>
      <c r="S17" s="24"/>
      <c r="T17" s="24">
        <f t="shared" si="1"/>
        <v>0</v>
      </c>
      <c r="U17" s="33"/>
      <c r="V17" s="24">
        <f t="shared" si="2"/>
        <v>0</v>
      </c>
      <c r="W17" s="24">
        <f t="shared" si="3"/>
        <v>0</v>
      </c>
    </row>
    <row r="18" spans="1:23" ht="26.25" customHeight="1" x14ac:dyDescent="0.2">
      <c r="A18" s="22"/>
      <c r="B18" s="22"/>
      <c r="C18" s="29"/>
      <c r="D18" s="29"/>
      <c r="E18" s="27"/>
      <c r="F18" s="34" t="s">
        <v>58</v>
      </c>
      <c r="G18" s="31"/>
      <c r="H18" s="31" t="s">
        <v>42</v>
      </c>
      <c r="I18" s="11"/>
      <c r="J18" s="11"/>
      <c r="K18" s="23">
        <v>3</v>
      </c>
      <c r="L18" s="63"/>
      <c r="M18" s="64"/>
      <c r="N18" s="32">
        <v>2295.7000000000003</v>
      </c>
      <c r="O18" s="23">
        <f t="shared" si="0"/>
        <v>6887.1</v>
      </c>
      <c r="P18" s="67"/>
      <c r="Q18" s="68"/>
      <c r="R18" s="10"/>
      <c r="S18" s="24"/>
      <c r="T18" s="24">
        <f t="shared" si="1"/>
        <v>0</v>
      </c>
      <c r="U18" s="33"/>
      <c r="V18" s="24">
        <f t="shared" si="2"/>
        <v>0</v>
      </c>
      <c r="W18" s="24">
        <f t="shared" si="3"/>
        <v>0</v>
      </c>
    </row>
    <row r="19" spans="1:23" ht="26.25" customHeight="1" x14ac:dyDescent="0.2">
      <c r="A19" s="22"/>
      <c r="B19" s="22"/>
      <c r="C19" s="29"/>
      <c r="D19" s="29"/>
      <c r="E19" s="27"/>
      <c r="F19" s="34" t="s">
        <v>59</v>
      </c>
      <c r="G19" s="31"/>
      <c r="H19" s="31" t="s">
        <v>42</v>
      </c>
      <c r="I19" s="11"/>
      <c r="J19" s="11"/>
      <c r="K19" s="23">
        <v>2</v>
      </c>
      <c r="L19" s="63"/>
      <c r="M19" s="64"/>
      <c r="N19" s="32">
        <v>747.80000000000007</v>
      </c>
      <c r="O19" s="23">
        <f t="shared" si="0"/>
        <v>1495.6000000000001</v>
      </c>
      <c r="P19" s="67"/>
      <c r="Q19" s="68"/>
      <c r="R19" s="10"/>
      <c r="S19" s="24"/>
      <c r="T19" s="24">
        <f t="shared" si="1"/>
        <v>0</v>
      </c>
      <c r="U19" s="33"/>
      <c r="V19" s="24">
        <f t="shared" si="2"/>
        <v>0</v>
      </c>
      <c r="W19" s="24">
        <f t="shared" si="3"/>
        <v>0</v>
      </c>
    </row>
    <row r="20" spans="1:23" ht="26.25" customHeight="1" x14ac:dyDescent="0.2">
      <c r="A20" s="22"/>
      <c r="B20" s="22"/>
      <c r="C20" s="29"/>
      <c r="D20" s="29"/>
      <c r="E20" s="27"/>
      <c r="F20" s="34" t="s">
        <v>60</v>
      </c>
      <c r="G20" s="31"/>
      <c r="H20" s="31" t="s">
        <v>42</v>
      </c>
      <c r="I20" s="11"/>
      <c r="J20" s="11"/>
      <c r="K20" s="23">
        <v>1</v>
      </c>
      <c r="L20" s="63"/>
      <c r="M20" s="64"/>
      <c r="N20" s="32">
        <v>6358.4000000000005</v>
      </c>
      <c r="O20" s="23">
        <f t="shared" si="0"/>
        <v>6358.4000000000005</v>
      </c>
      <c r="P20" s="67"/>
      <c r="Q20" s="68"/>
      <c r="R20" s="10"/>
      <c r="S20" s="24"/>
      <c r="T20" s="24">
        <f t="shared" si="1"/>
        <v>0</v>
      </c>
      <c r="U20" s="33"/>
      <c r="V20" s="24">
        <f t="shared" si="2"/>
        <v>0</v>
      </c>
      <c r="W20" s="24">
        <f t="shared" si="3"/>
        <v>0</v>
      </c>
    </row>
    <row r="21" spans="1:23" ht="26.25" customHeight="1" x14ac:dyDescent="0.2">
      <c r="A21" s="22"/>
      <c r="B21" s="22"/>
      <c r="C21" s="29"/>
      <c r="D21" s="29"/>
      <c r="E21" s="27"/>
      <c r="F21" s="34" t="s">
        <v>61</v>
      </c>
      <c r="G21" s="31"/>
      <c r="H21" s="31" t="s">
        <v>42</v>
      </c>
      <c r="I21" s="11"/>
      <c r="J21" s="11"/>
      <c r="K21" s="23">
        <v>1</v>
      </c>
      <c r="L21" s="63"/>
      <c r="M21" s="64"/>
      <c r="N21" s="32">
        <v>17735.939999999999</v>
      </c>
      <c r="O21" s="23">
        <f t="shared" si="0"/>
        <v>17735.939999999999</v>
      </c>
      <c r="P21" s="67"/>
      <c r="Q21" s="68"/>
      <c r="R21" s="10"/>
      <c r="S21" s="24"/>
      <c r="T21" s="24">
        <f t="shared" si="1"/>
        <v>0</v>
      </c>
      <c r="U21" s="33"/>
      <c r="V21" s="24">
        <f t="shared" si="2"/>
        <v>0</v>
      </c>
      <c r="W21" s="24">
        <f t="shared" si="3"/>
        <v>0</v>
      </c>
    </row>
    <row r="22" spans="1:23" ht="26.25" customHeight="1" x14ac:dyDescent="0.2">
      <c r="A22" s="22"/>
      <c r="B22" s="22"/>
      <c r="C22" s="29"/>
      <c r="D22" s="29"/>
      <c r="E22" s="27"/>
      <c r="F22" s="34" t="s">
        <v>62</v>
      </c>
      <c r="G22" s="31"/>
      <c r="H22" s="31" t="s">
        <v>42</v>
      </c>
      <c r="I22" s="11"/>
      <c r="J22" s="11"/>
      <c r="K22" s="23">
        <v>1</v>
      </c>
      <c r="L22" s="63"/>
      <c r="M22" s="64"/>
      <c r="N22" s="32">
        <v>3856.2400000000002</v>
      </c>
      <c r="O22" s="23">
        <f t="shared" si="0"/>
        <v>3856.2400000000002</v>
      </c>
      <c r="P22" s="67"/>
      <c r="Q22" s="68"/>
      <c r="R22" s="10"/>
      <c r="S22" s="24"/>
      <c r="T22" s="24">
        <f t="shared" si="1"/>
        <v>0</v>
      </c>
      <c r="U22" s="33"/>
      <c r="V22" s="24">
        <f t="shared" si="2"/>
        <v>0</v>
      </c>
      <c r="W22" s="24">
        <f t="shared" si="3"/>
        <v>0</v>
      </c>
    </row>
    <row r="23" spans="1:23" ht="26.25" customHeight="1" x14ac:dyDescent="0.2">
      <c r="A23" s="22"/>
      <c r="B23" s="22"/>
      <c r="C23" s="29"/>
      <c r="D23" s="29"/>
      <c r="E23" s="27"/>
      <c r="F23" s="34" t="s">
        <v>63</v>
      </c>
      <c r="G23" s="31"/>
      <c r="H23" s="31" t="s">
        <v>42</v>
      </c>
      <c r="I23" s="11"/>
      <c r="J23" s="11"/>
      <c r="K23" s="23">
        <v>1</v>
      </c>
      <c r="L23" s="63"/>
      <c r="M23" s="64"/>
      <c r="N23" s="32">
        <v>3856.2400000000002</v>
      </c>
      <c r="O23" s="23">
        <f t="shared" si="0"/>
        <v>3856.2400000000002</v>
      </c>
      <c r="P23" s="67"/>
      <c r="Q23" s="68"/>
      <c r="R23" s="10"/>
      <c r="S23" s="24"/>
      <c r="T23" s="24">
        <f t="shared" si="1"/>
        <v>0</v>
      </c>
      <c r="U23" s="33"/>
      <c r="V23" s="24">
        <f t="shared" si="2"/>
        <v>0</v>
      </c>
      <c r="W23" s="24">
        <f t="shared" si="3"/>
        <v>0</v>
      </c>
    </row>
    <row r="24" spans="1:23" ht="26.25" customHeight="1" x14ac:dyDescent="0.2">
      <c r="A24" s="22"/>
      <c r="B24" s="22"/>
      <c r="C24" s="29"/>
      <c r="D24" s="29"/>
      <c r="E24" s="27"/>
      <c r="F24" s="34" t="s">
        <v>64</v>
      </c>
      <c r="G24" s="31"/>
      <c r="H24" s="31" t="s">
        <v>42</v>
      </c>
      <c r="I24" s="11"/>
      <c r="J24" s="11"/>
      <c r="K24" s="23">
        <v>1</v>
      </c>
      <c r="L24" s="63"/>
      <c r="M24" s="64"/>
      <c r="N24" s="32">
        <v>3122.9700000000003</v>
      </c>
      <c r="O24" s="23">
        <f t="shared" si="0"/>
        <v>3122.9700000000003</v>
      </c>
      <c r="P24" s="67"/>
      <c r="Q24" s="68"/>
      <c r="R24" s="10"/>
      <c r="S24" s="24"/>
      <c r="T24" s="24">
        <f t="shared" si="1"/>
        <v>0</v>
      </c>
      <c r="U24" s="33"/>
      <c r="V24" s="24">
        <f t="shared" si="2"/>
        <v>0</v>
      </c>
      <c r="W24" s="24">
        <f t="shared" si="3"/>
        <v>0</v>
      </c>
    </row>
    <row r="25" spans="1:23" ht="26.25" customHeight="1" x14ac:dyDescent="0.2">
      <c r="A25" s="22"/>
      <c r="B25" s="22"/>
      <c r="C25" s="29"/>
      <c r="D25" s="29"/>
      <c r="E25" s="27"/>
      <c r="F25" s="34" t="s">
        <v>65</v>
      </c>
      <c r="G25" s="31"/>
      <c r="H25" s="31" t="s">
        <v>68</v>
      </c>
      <c r="I25" s="11"/>
      <c r="J25" s="11"/>
      <c r="K25" s="23">
        <v>2</v>
      </c>
      <c r="L25" s="63"/>
      <c r="M25" s="64"/>
      <c r="N25" s="32">
        <v>1532.42</v>
      </c>
      <c r="O25" s="23">
        <f t="shared" si="0"/>
        <v>3064.84</v>
      </c>
      <c r="P25" s="67"/>
      <c r="Q25" s="68"/>
      <c r="R25" s="10"/>
      <c r="S25" s="24"/>
      <c r="T25" s="24">
        <f t="shared" si="1"/>
        <v>0</v>
      </c>
      <c r="U25" s="33"/>
      <c r="V25" s="24">
        <f t="shared" si="2"/>
        <v>0</v>
      </c>
      <c r="W25" s="24">
        <f t="shared" si="3"/>
        <v>0</v>
      </c>
    </row>
    <row r="26" spans="1:23" ht="26.25" customHeight="1" x14ac:dyDescent="0.2">
      <c r="A26" s="22"/>
      <c r="B26" s="22"/>
      <c r="C26" s="29"/>
      <c r="D26" s="29"/>
      <c r="E26" s="27"/>
      <c r="F26" s="34" t="s">
        <v>66</v>
      </c>
      <c r="G26" s="31"/>
      <c r="H26" s="31" t="s">
        <v>42</v>
      </c>
      <c r="I26" s="11"/>
      <c r="J26" s="11"/>
      <c r="K26" s="23">
        <v>1</v>
      </c>
      <c r="L26" s="63"/>
      <c r="M26" s="64"/>
      <c r="N26" s="32">
        <v>3582.5</v>
      </c>
      <c r="O26" s="23">
        <f t="shared" si="0"/>
        <v>3582.5</v>
      </c>
      <c r="P26" s="67"/>
      <c r="Q26" s="68"/>
      <c r="R26" s="10"/>
      <c r="S26" s="24"/>
      <c r="T26" s="24">
        <f t="shared" si="1"/>
        <v>0</v>
      </c>
      <c r="U26" s="33"/>
      <c r="V26" s="24">
        <f t="shared" si="2"/>
        <v>0</v>
      </c>
      <c r="W26" s="24">
        <f t="shared" si="3"/>
        <v>0</v>
      </c>
    </row>
    <row r="27" spans="1:23" ht="26.25" customHeight="1" x14ac:dyDescent="0.2">
      <c r="A27" s="22"/>
      <c r="B27" s="22"/>
      <c r="C27" s="29"/>
      <c r="D27" s="29"/>
      <c r="E27" s="27"/>
      <c r="F27" s="34" t="s">
        <v>67</v>
      </c>
      <c r="G27" s="31"/>
      <c r="H27" s="31" t="s">
        <v>42</v>
      </c>
      <c r="I27" s="11"/>
      <c r="J27" s="11"/>
      <c r="K27" s="23">
        <v>1</v>
      </c>
      <c r="L27" s="63"/>
      <c r="M27" s="64"/>
      <c r="N27" s="32">
        <v>1687.67</v>
      </c>
      <c r="O27" s="23">
        <f t="shared" si="0"/>
        <v>1687.67</v>
      </c>
      <c r="P27" s="67"/>
      <c r="Q27" s="68"/>
      <c r="R27" s="10"/>
      <c r="S27" s="24"/>
      <c r="T27" s="24">
        <f t="shared" si="1"/>
        <v>0</v>
      </c>
      <c r="U27" s="33"/>
      <c r="V27" s="24">
        <f t="shared" si="2"/>
        <v>0</v>
      </c>
      <c r="W27" s="24">
        <f t="shared" si="3"/>
        <v>0</v>
      </c>
    </row>
    <row r="28" spans="1:23" ht="35.25" customHeight="1" x14ac:dyDescent="0.2">
      <c r="A28" s="54" t="s">
        <v>24</v>
      </c>
      <c r="B28" s="54"/>
      <c r="C28" s="54"/>
      <c r="D28" s="54"/>
      <c r="E28" s="54"/>
      <c r="F28" s="54"/>
      <c r="G28" s="54"/>
      <c r="H28" s="54"/>
      <c r="I28" s="54"/>
      <c r="J28" s="12"/>
      <c r="K28" s="12">
        <f>SUM(K10:K27)</f>
        <v>157</v>
      </c>
      <c r="L28" s="59"/>
      <c r="M28" s="60"/>
      <c r="N28" s="12"/>
      <c r="O28" s="12">
        <f>SUM(O10:O27)</f>
        <v>293081.06</v>
      </c>
      <c r="P28" s="55" t="s">
        <v>43</v>
      </c>
      <c r="Q28" s="55"/>
      <c r="R28" s="55"/>
      <c r="S28" s="56"/>
      <c r="T28" s="24">
        <f>SUM(T10:T27)</f>
        <v>0</v>
      </c>
      <c r="U28" s="24"/>
      <c r="V28" s="13"/>
      <c r="W28" s="24">
        <f>SUM(W10:W27)</f>
        <v>0</v>
      </c>
    </row>
    <row r="29" spans="1:23" ht="35.25" customHeight="1" x14ac:dyDescent="0.2">
      <c r="A29" s="38" t="s">
        <v>45</v>
      </c>
      <c r="B29" s="38"/>
      <c r="C29" s="38"/>
      <c r="D29" s="38"/>
    </row>
    <row r="30" spans="1:23" ht="45" customHeight="1" x14ac:dyDescent="0.2">
      <c r="A30" s="70" t="s">
        <v>12</v>
      </c>
      <c r="B30" s="71"/>
      <c r="C30" s="72"/>
      <c r="D30" s="73" t="s">
        <v>35</v>
      </c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</row>
    <row r="31" spans="1:23" ht="45" customHeight="1" x14ac:dyDescent="0.2">
      <c r="A31" s="70" t="s">
        <v>28</v>
      </c>
      <c r="B31" s="71"/>
      <c r="C31" s="72"/>
      <c r="D31" s="73" t="s">
        <v>30</v>
      </c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</row>
    <row r="32" spans="1:23" ht="33" customHeight="1" x14ac:dyDescent="0.2">
      <c r="A32" s="70" t="s">
        <v>32</v>
      </c>
      <c r="B32" s="71"/>
      <c r="C32" s="72"/>
      <c r="D32" s="74" t="s">
        <v>31</v>
      </c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6"/>
    </row>
    <row r="33" spans="1:23" ht="36.75" customHeight="1" x14ac:dyDescent="0.2">
      <c r="A33" s="70" t="s">
        <v>33</v>
      </c>
      <c r="B33" s="71"/>
      <c r="C33" s="72"/>
      <c r="D33" s="73" t="s">
        <v>13</v>
      </c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</row>
    <row r="34" spans="1:23" x14ac:dyDescent="0.2">
      <c r="C34" s="2"/>
      <c r="D34" s="2"/>
      <c r="E34" s="1"/>
      <c r="F34" s="1"/>
      <c r="G34" s="1"/>
      <c r="H34" s="1"/>
      <c r="I34" s="1"/>
    </row>
    <row r="35" spans="1:23" ht="14.25" x14ac:dyDescent="0.2">
      <c r="B35" s="14"/>
      <c r="C35" s="15"/>
      <c r="D35" s="14"/>
      <c r="E35" s="16"/>
      <c r="F35" s="17"/>
      <c r="G35" s="17"/>
      <c r="H35" s="17"/>
      <c r="I35" s="1"/>
    </row>
    <row r="36" spans="1:23" ht="14.25" x14ac:dyDescent="0.2">
      <c r="B36" s="14"/>
      <c r="C36" s="69"/>
      <c r="D36" s="69"/>
      <c r="E36" s="69"/>
      <c r="F36" s="18" t="s">
        <v>9</v>
      </c>
      <c r="G36" s="17"/>
      <c r="H36" s="17"/>
      <c r="I36" s="1"/>
    </row>
    <row r="37" spans="1:23" ht="14.25" x14ac:dyDescent="0.2">
      <c r="B37" s="14"/>
      <c r="C37" s="15"/>
      <c r="D37" s="19"/>
      <c r="E37" s="20"/>
      <c r="F37" s="17"/>
      <c r="G37" s="17"/>
      <c r="H37" s="17"/>
      <c r="I37" s="1"/>
    </row>
    <row r="38" spans="1:23" ht="14.25" x14ac:dyDescent="0.2">
      <c r="B38" s="14"/>
      <c r="C38" s="15"/>
      <c r="D38" s="19"/>
      <c r="E38" s="20"/>
      <c r="F38" s="17"/>
      <c r="G38" s="17"/>
      <c r="H38" s="17"/>
      <c r="I38" s="1"/>
    </row>
    <row r="39" spans="1:23" ht="14.25" x14ac:dyDescent="0.2">
      <c r="B39" s="14" t="s">
        <v>10</v>
      </c>
      <c r="C39" s="15"/>
      <c r="D39" s="21"/>
      <c r="E39" s="17"/>
      <c r="F39" s="17"/>
      <c r="G39" s="17"/>
      <c r="H39" s="17"/>
      <c r="I39" s="1"/>
    </row>
    <row r="40" spans="1:23" ht="14.25" x14ac:dyDescent="0.2">
      <c r="B40" s="14"/>
      <c r="C40" s="14"/>
      <c r="D40" s="14"/>
      <c r="E40" s="17" t="s">
        <v>23</v>
      </c>
      <c r="F40" s="16"/>
      <c r="G40" s="16"/>
      <c r="H40" s="16"/>
    </row>
    <row r="41" spans="1:23" ht="14.25" x14ac:dyDescent="0.2">
      <c r="B41" s="14"/>
      <c r="C41" s="14"/>
      <c r="D41" s="14"/>
      <c r="E41" s="16"/>
      <c r="F41" s="16"/>
      <c r="G41" s="16"/>
      <c r="H41" s="16"/>
    </row>
    <row r="42" spans="1:23" ht="14.25" x14ac:dyDescent="0.2">
      <c r="B42" s="14"/>
      <c r="C42" s="14"/>
      <c r="D42" s="14"/>
      <c r="E42" s="16"/>
      <c r="F42" s="16"/>
      <c r="G42" s="16"/>
      <c r="H42" s="16"/>
    </row>
    <row r="43" spans="1:23" ht="14.25" x14ac:dyDescent="0.2">
      <c r="B43" s="14"/>
      <c r="C43" s="14"/>
      <c r="D43" s="14"/>
      <c r="E43" s="16"/>
      <c r="F43" s="16"/>
      <c r="G43" s="16"/>
      <c r="H43" s="16"/>
    </row>
    <row r="44" spans="1:23" ht="14.25" x14ac:dyDescent="0.2">
      <c r="B44" s="14"/>
      <c r="C44" s="14"/>
      <c r="D44" s="14"/>
      <c r="E44" s="16"/>
      <c r="F44" s="16"/>
      <c r="G44" s="16"/>
      <c r="H44" s="16"/>
    </row>
    <row r="45" spans="1:23" ht="14.25" x14ac:dyDescent="0.2">
      <c r="B45" s="14"/>
      <c r="C45" s="14"/>
      <c r="D45" s="14"/>
      <c r="E45" s="16"/>
      <c r="F45" s="16"/>
      <c r="G45" s="16"/>
      <c r="H45" s="16"/>
    </row>
    <row r="46" spans="1:23" ht="14.25" x14ac:dyDescent="0.2">
      <c r="B46" s="14"/>
      <c r="C46" s="14"/>
      <c r="D46" s="14"/>
      <c r="E46" s="16"/>
      <c r="F46" s="16"/>
      <c r="G46" s="16"/>
      <c r="H46" s="16"/>
    </row>
  </sheetData>
  <mergeCells count="24">
    <mergeCell ref="C36:E36"/>
    <mergeCell ref="A31:C31"/>
    <mergeCell ref="A33:C33"/>
    <mergeCell ref="D30:W30"/>
    <mergeCell ref="D31:W31"/>
    <mergeCell ref="D33:W33"/>
    <mergeCell ref="A30:C30"/>
    <mergeCell ref="A32:C32"/>
    <mergeCell ref="D32:W32"/>
    <mergeCell ref="P9:Q9"/>
    <mergeCell ref="A28:I28"/>
    <mergeCell ref="P28:S28"/>
    <mergeCell ref="L9:M9"/>
    <mergeCell ref="L28:M28"/>
    <mergeCell ref="L10:M27"/>
    <mergeCell ref="P10:Q27"/>
    <mergeCell ref="D3:O3"/>
    <mergeCell ref="D5:O5"/>
    <mergeCell ref="D4:O4"/>
    <mergeCell ref="P7:W7"/>
    <mergeCell ref="N7:N8"/>
    <mergeCell ref="O7:O8"/>
    <mergeCell ref="P8:Q8"/>
    <mergeCell ref="L7:M8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2022-04-12T19:36:12Z</dcterms:modified>
</cp:coreProperties>
</file>